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Klienti\D\DP Ostrava\2026\Alkohol testery\01 ZD, OP\_260803\"/>
    </mc:Choice>
  </mc:AlternateContent>
  <xr:revisionPtr revIDLastSave="0" documentId="13_ncr:1_{509F88D7-DD4E-4457-9D5C-EC718D2C685C}" xr6:coauthVersionLast="47" xr6:coauthVersionMax="47" xr10:uidLastSave="{00000000-0000-0000-0000-000000000000}"/>
  <bookViews>
    <workbookView xWindow="-96" yWindow="0" windowWidth="15552" windowHeight="16656" xr2:uid="{9E414668-8587-4D4C-927A-3067CE8FC70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4" i="1"/>
  <c r="E5" i="1"/>
  <c r="C13" i="1"/>
  <c r="E13" i="1" s="1"/>
  <c r="C14" i="1"/>
  <c r="C12" i="1"/>
  <c r="E15" i="1" s="1"/>
  <c r="E14" i="1"/>
  <c r="E8" i="1"/>
  <c r="E9" i="1" s="1"/>
  <c r="E6" i="1"/>
</calcChain>
</file>

<file path=xl/sharedStrings.xml><?xml version="1.0" encoding="utf-8"?>
<sst xmlns="http://schemas.openxmlformats.org/spreadsheetml/2006/main" count="28" uniqueCount="21">
  <si>
    <t>Smlouva DOD20251593</t>
  </si>
  <si>
    <t>Jednotka</t>
  </si>
  <si>
    <t>Množství</t>
  </si>
  <si>
    <t>Cena za jednotku</t>
  </si>
  <si>
    <t>ks</t>
  </si>
  <si>
    <t>Dodávka a instalace vč. dokumentace a software_Tramvaj Tango NF2_alko tester</t>
  </si>
  <si>
    <t>Dodávka a instalace vč. dokumentace a software_Tramvaj Škoda 39T_alko tester</t>
  </si>
  <si>
    <t>Cena náustku</t>
  </si>
  <si>
    <t>měsíc/zařízení</t>
  </si>
  <si>
    <t>hod</t>
  </si>
  <si>
    <t>Celkem v Kč bez DPH</t>
  </si>
  <si>
    <t>2. Cena za 1 ks náústku (váha 20 %)</t>
  </si>
  <si>
    <t>Smlouva DOD20251834</t>
  </si>
  <si>
    <t xml:space="preserve">"Dodávka a instalace až 77 kusů nových alkohol testerů"_ ceny v Kč bez DPH </t>
  </si>
  <si>
    <t>KRYCÍ LIST NABÍDKY - CENÍK</t>
  </si>
  <si>
    <t>1. Cena celkem za dodávku a instalaci alkohol testerů pro 77 vozidel vč. dokumentace a software (váha 50 %)</t>
  </si>
  <si>
    <t>Cena kalibrace za rok*</t>
  </si>
  <si>
    <t>Vzdálená správa **</t>
  </si>
  <si>
    <t>Servisní práce***</t>
  </si>
  <si>
    <t>3. Cena za servisní práce, kalibraci a vzdálenou správu všech zařízení za jeden rok 
(váha 30 %)</t>
  </si>
  <si>
    <t>Pozn.: účastník vyplňuje pouze jednotkové ceny (žlutě označená pole)
* Celková cena kalibrace za rok zahrnuje kalibraci 77 ks zařízení
** Celková cena vzdálené správy za rok zahrnuje vzdálenou správu 77 ks zařízení po dobu 12 měsíců, tj. 77 x 12 = 924
*** Celková cena za servisní práce zahrnuje předpokládaný počet hodin za rok, tj. 77 hodin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</si>
</sst>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vertical="center"/>
    </xf>
    <xf numFmtId="164" fontId="5" fillId="3" borderId="14" xfId="0" applyNumberFormat="1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164" fontId="4" fillId="5" borderId="21" xfId="0" applyNumberFormat="1" applyFont="1" applyFill="1" applyBorder="1" applyAlignment="1">
      <alignment vertical="center"/>
    </xf>
    <xf numFmtId="164" fontId="2" fillId="6" borderId="4" xfId="0" applyNumberFormat="1" applyFont="1" applyFill="1" applyBorder="1" applyAlignment="1">
      <alignment vertical="center"/>
    </xf>
    <xf numFmtId="164" fontId="2" fillId="6" borderId="16" xfId="0" applyNumberFormat="1" applyFont="1" applyFill="1" applyBorder="1" applyAlignment="1">
      <alignment vertical="center"/>
    </xf>
    <xf numFmtId="164" fontId="3" fillId="6" borderId="4" xfId="0" applyNumberFormat="1" applyFont="1" applyFill="1" applyBorder="1" applyAlignment="1">
      <alignment vertical="center"/>
    </xf>
    <xf numFmtId="164" fontId="3" fillId="6" borderId="2" xfId="0" applyNumberFormat="1" applyFont="1" applyFill="1" applyBorder="1" applyAlignment="1">
      <alignment vertical="center"/>
    </xf>
    <xf numFmtId="164" fontId="3" fillId="6" borderId="16" xfId="0" applyNumberFormat="1" applyFont="1" applyFill="1" applyBorder="1" applyAlignment="1">
      <alignment vertical="center"/>
    </xf>
    <xf numFmtId="0" fontId="4" fillId="5" borderId="19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4" fillId="5" borderId="19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38EC-2A08-40A2-A670-E854589E0C5F}">
  <dimension ref="A1:E22"/>
  <sheetViews>
    <sheetView tabSelected="1" workbookViewId="0">
      <selection activeCell="H14" sqref="H14"/>
    </sheetView>
  </sheetViews>
  <sheetFormatPr defaultRowHeight="14.4" x14ac:dyDescent="0.3"/>
  <cols>
    <col min="1" max="1" width="38.6640625" customWidth="1"/>
    <col min="2" max="2" width="14.6640625" bestFit="1" customWidth="1"/>
    <col min="3" max="3" width="9.109375" style="4"/>
    <col min="4" max="4" width="17.44140625" style="1" bestFit="1" customWidth="1"/>
    <col min="5" max="5" width="19.6640625" style="1" customWidth="1"/>
  </cols>
  <sheetData>
    <row r="1" spans="1:5" ht="37.5" customHeight="1" thickBot="1" x14ac:dyDescent="0.35">
      <c r="A1" s="34" t="s">
        <v>14</v>
      </c>
      <c r="B1" s="34"/>
      <c r="C1" s="34"/>
      <c r="D1" s="34"/>
      <c r="E1" s="34"/>
    </row>
    <row r="2" spans="1:5" ht="39.75" customHeight="1" thickBot="1" x14ac:dyDescent="0.35">
      <c r="A2" s="31" t="s">
        <v>13</v>
      </c>
      <c r="B2" s="32"/>
      <c r="C2" s="32"/>
      <c r="D2" s="32"/>
      <c r="E2" s="33"/>
    </row>
    <row r="3" spans="1:5" ht="18.75" customHeight="1" thickBot="1" x14ac:dyDescent="0.35">
      <c r="A3" s="14" t="s">
        <v>0</v>
      </c>
      <c r="B3" s="15" t="s">
        <v>1</v>
      </c>
      <c r="C3" s="16" t="s">
        <v>2</v>
      </c>
      <c r="D3" s="17" t="s">
        <v>3</v>
      </c>
      <c r="E3" s="18" t="s">
        <v>10</v>
      </c>
    </row>
    <row r="4" spans="1:5" ht="38.25" customHeight="1" x14ac:dyDescent="0.3">
      <c r="A4" s="5" t="s">
        <v>5</v>
      </c>
      <c r="B4" s="6" t="s">
        <v>4</v>
      </c>
      <c r="C4" s="7">
        <v>39</v>
      </c>
      <c r="D4" s="24"/>
      <c r="E4" s="10">
        <f>D4*C4</f>
        <v>0</v>
      </c>
    </row>
    <row r="5" spans="1:5" ht="38.25" customHeight="1" thickBot="1" x14ac:dyDescent="0.35">
      <c r="A5" s="8" t="s">
        <v>6</v>
      </c>
      <c r="B5" s="9" t="s">
        <v>4</v>
      </c>
      <c r="C5" s="22">
        <v>38</v>
      </c>
      <c r="D5" s="25"/>
      <c r="E5" s="12">
        <f>D5*C5</f>
        <v>0</v>
      </c>
    </row>
    <row r="6" spans="1:5" ht="39.6" customHeight="1" thickBot="1" x14ac:dyDescent="0.35">
      <c r="A6" s="35" t="s">
        <v>15</v>
      </c>
      <c r="B6" s="36"/>
      <c r="C6" s="36"/>
      <c r="D6" s="36"/>
      <c r="E6" s="23">
        <f>SUM(E4:E5)</f>
        <v>0</v>
      </c>
    </row>
    <row r="7" spans="1:5" ht="21" customHeight="1" thickBot="1" x14ac:dyDescent="0.35">
      <c r="A7" s="37"/>
      <c r="B7" s="38"/>
      <c r="C7" s="38"/>
      <c r="D7" s="38"/>
      <c r="E7" s="39"/>
    </row>
    <row r="8" spans="1:5" ht="38.25" customHeight="1" thickBot="1" x14ac:dyDescent="0.35">
      <c r="A8" s="8" t="s">
        <v>7</v>
      </c>
      <c r="B8" s="9" t="s">
        <v>4</v>
      </c>
      <c r="C8" s="13">
        <v>1</v>
      </c>
      <c r="D8" s="25"/>
      <c r="E8" s="12">
        <f>D8*C8</f>
        <v>0</v>
      </c>
    </row>
    <row r="9" spans="1:5" ht="30" customHeight="1" thickBot="1" x14ac:dyDescent="0.35">
      <c r="A9" s="29" t="s">
        <v>11</v>
      </c>
      <c r="B9" s="30"/>
      <c r="C9" s="30"/>
      <c r="D9" s="30"/>
      <c r="E9" s="23">
        <f>E8</f>
        <v>0</v>
      </c>
    </row>
    <row r="10" spans="1:5" ht="21" customHeight="1" thickBot="1" x14ac:dyDescent="0.35">
      <c r="A10" s="37"/>
      <c r="B10" s="38"/>
      <c r="C10" s="38"/>
      <c r="D10" s="38"/>
      <c r="E10" s="39"/>
    </row>
    <row r="11" spans="1:5" ht="21" customHeight="1" thickBot="1" x14ac:dyDescent="0.35">
      <c r="A11" s="14" t="s">
        <v>12</v>
      </c>
      <c r="B11" s="15" t="s">
        <v>1</v>
      </c>
      <c r="C11" s="16" t="s">
        <v>2</v>
      </c>
      <c r="D11" s="17" t="s">
        <v>3</v>
      </c>
      <c r="E11" s="18" t="s">
        <v>10</v>
      </c>
    </row>
    <row r="12" spans="1:5" x14ac:dyDescent="0.3">
      <c r="A12" s="5" t="s">
        <v>16</v>
      </c>
      <c r="B12" s="6" t="s">
        <v>4</v>
      </c>
      <c r="C12" s="19">
        <f>C5+C4</f>
        <v>77</v>
      </c>
      <c r="D12" s="26"/>
      <c r="E12" s="10">
        <f>C12*D12</f>
        <v>0</v>
      </c>
    </row>
    <row r="13" spans="1:5" x14ac:dyDescent="0.3">
      <c r="A13" s="3" t="s">
        <v>17</v>
      </c>
      <c r="B13" s="2" t="s">
        <v>8</v>
      </c>
      <c r="C13" s="20">
        <f>12*77</f>
        <v>924</v>
      </c>
      <c r="D13" s="27"/>
      <c r="E13" s="11">
        <f>C13*D13</f>
        <v>0</v>
      </c>
    </row>
    <row r="14" spans="1:5" ht="15" thickBot="1" x14ac:dyDescent="0.35">
      <c r="A14" s="8" t="s">
        <v>18</v>
      </c>
      <c r="B14" s="9" t="s">
        <v>9</v>
      </c>
      <c r="C14" s="21">
        <f>C5+C4</f>
        <v>77</v>
      </c>
      <c r="D14" s="28"/>
      <c r="E14" s="12">
        <f>C14*D14</f>
        <v>0</v>
      </c>
    </row>
    <row r="15" spans="1:5" ht="30" customHeight="1" thickBot="1" x14ac:dyDescent="0.35">
      <c r="A15" s="35" t="s">
        <v>19</v>
      </c>
      <c r="B15" s="30"/>
      <c r="C15" s="30"/>
      <c r="D15" s="30"/>
      <c r="E15" s="23">
        <f>SUM(E12:E14)</f>
        <v>0</v>
      </c>
    </row>
    <row r="16" spans="1:5" x14ac:dyDescent="0.3">
      <c r="A16" s="42" t="s">
        <v>20</v>
      </c>
      <c r="B16" s="41"/>
      <c r="C16" s="41"/>
      <c r="D16" s="41"/>
      <c r="E16" s="41"/>
    </row>
    <row r="17" spans="1:5" x14ac:dyDescent="0.3">
      <c r="A17" s="41"/>
      <c r="B17" s="41"/>
      <c r="C17" s="41"/>
      <c r="D17" s="41"/>
      <c r="E17" s="41"/>
    </row>
    <row r="18" spans="1:5" ht="46.8" customHeight="1" x14ac:dyDescent="0.3">
      <c r="A18" s="41"/>
      <c r="B18" s="41"/>
      <c r="C18" s="41"/>
      <c r="D18" s="41"/>
      <c r="E18" s="41"/>
    </row>
    <row r="22" spans="1:5" x14ac:dyDescent="0.3">
      <c r="B22" s="40"/>
    </row>
  </sheetData>
  <mergeCells count="8">
    <mergeCell ref="A16:E18"/>
    <mergeCell ref="A15:D15"/>
    <mergeCell ref="A2:E2"/>
    <mergeCell ref="A1:E1"/>
    <mergeCell ref="A6:D6"/>
    <mergeCell ref="A7:E7"/>
    <mergeCell ref="A9:D9"/>
    <mergeCell ref="A10:E10"/>
  </mergeCells>
  <pageMargins left="0.44" right="0.1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1" ma:contentTypeDescription="Vytvoří nový dokument" ma:contentTypeScope="" ma:versionID="0546d45b995706ecd4ef8ddfe84997ba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538d928b09e8ff64537a81916c9a4700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6EA035-94DB-41DC-8BB1-69EA64BBC3D5}">
  <ds:schemaRefs>
    <ds:schemaRef ds:uri="http://schemas.microsoft.com/office/2006/metadata/properties"/>
    <ds:schemaRef ds:uri="http://schemas.microsoft.com/office/infopath/2007/PartnerControls"/>
    <ds:schemaRef ds:uri="9dc19e6d-106c-4d90-aa7a-8610c939c6af"/>
    <ds:schemaRef ds:uri="cb3b58e9-9887-4727-b0ac-ffa83cda4e52"/>
  </ds:schemaRefs>
</ds:datastoreItem>
</file>

<file path=customXml/itemProps2.xml><?xml version="1.0" encoding="utf-8"?>
<ds:datastoreItem xmlns:ds="http://schemas.openxmlformats.org/officeDocument/2006/customXml" ds:itemID="{BADFCA46-AAC7-4D05-9AC4-8EC763CDE9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3b58e9-9887-4727-b0ac-ffa83cda4e52"/>
    <ds:schemaRef ds:uri="9dc19e6d-106c-4d90-aa7a-8610c939c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7946B2-FBAD-48F1-A0F7-ACAC90E8A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DPO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Klásková Monika, Ing.</dc:creator>
  <cp:lastModifiedBy>Milan Friedrich</cp:lastModifiedBy>
  <cp:lastPrinted>2026-03-27T06:15:28Z</cp:lastPrinted>
  <dcterms:created xsi:type="dcterms:W3CDTF">2026-01-19T09:56:24Z</dcterms:created>
  <dcterms:modified xsi:type="dcterms:W3CDTF">2026-08-05T14:08:00Z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